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710" windowHeight="103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4" i="1" l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Y32" i="1"/>
  <c r="X32" i="1"/>
  <c r="Y31" i="1"/>
  <c r="X31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Y25" i="1"/>
  <c r="X25" i="1"/>
  <c r="Y24" i="1"/>
  <c r="X24" i="1"/>
  <c r="Y23" i="1"/>
  <c r="X23" i="1"/>
  <c r="Y22" i="1"/>
  <c r="X22" i="1"/>
  <c r="Y78" i="1" l="1"/>
  <c r="Y83" i="1"/>
  <c r="X83" i="1"/>
  <c r="X74" i="1"/>
  <c r="X82" i="1"/>
  <c r="Y47" i="1"/>
  <c r="Y74" i="1"/>
  <c r="Y82" i="1"/>
  <c r="X73" i="1"/>
  <c r="X76" i="1"/>
  <c r="X77" i="1"/>
  <c r="X81" i="1"/>
  <c r="X78" i="1"/>
  <c r="X79" i="1"/>
  <c r="Y79" i="1"/>
  <c r="Y73" i="1"/>
  <c r="Y76" i="1"/>
  <c r="Y77" i="1"/>
  <c r="Y81" i="1"/>
  <c r="P89" i="1"/>
  <c r="P90" i="1" s="1"/>
  <c r="T89" i="1"/>
  <c r="T90" i="1" s="1"/>
  <c r="Q89" i="1"/>
  <c r="Q90" i="1" s="1"/>
  <c r="U89" i="1"/>
  <c r="U90" i="1" s="1"/>
  <c r="N89" i="1"/>
  <c r="N90" i="1" s="1"/>
  <c r="R89" i="1"/>
  <c r="R90" i="1" s="1"/>
  <c r="V89" i="1"/>
  <c r="V90" i="1" s="1"/>
  <c r="O89" i="1"/>
  <c r="O90" i="1" s="1"/>
  <c r="S89" i="1"/>
  <c r="S90" i="1" s="1"/>
  <c r="W89" i="1"/>
  <c r="W90" i="1" s="1"/>
  <c r="Y80" i="1"/>
  <c r="X80" i="1"/>
  <c r="K89" i="1"/>
  <c r="K90" i="1" s="1"/>
  <c r="M89" i="1"/>
  <c r="M90" i="1" s="1"/>
  <c r="J89" i="1"/>
  <c r="J90" i="1" s="1"/>
  <c r="L89" i="1"/>
  <c r="L90" i="1" s="1"/>
  <c r="Y84" i="1"/>
  <c r="X84" i="1"/>
  <c r="X75" i="1"/>
  <c r="Y75" i="1"/>
  <c r="X26" i="1" l="1"/>
  <c r="Y89" i="1"/>
  <c r="X89" i="1"/>
  <c r="Y26" i="1"/>
  <c r="Y90" i="1" l="1"/>
  <c r="L52" i="1"/>
  <c r="N52" i="1"/>
  <c r="X47" i="1" l="1"/>
  <c r="X90" i="1" s="1"/>
  <c r="X57" i="1"/>
  <c r="L54" i="1" l="1"/>
  <c r="V53" i="1" l="1"/>
  <c r="T53" i="1"/>
  <c r="R53" i="1"/>
  <c r="P53" i="1"/>
  <c r="N53" i="1"/>
  <c r="L53" i="1"/>
  <c r="L62" i="1"/>
  <c r="V62" i="1"/>
  <c r="T62" i="1"/>
  <c r="R62" i="1"/>
  <c r="P62" i="1"/>
  <c r="N62" i="1"/>
  <c r="P52" i="1"/>
  <c r="R52" i="1"/>
  <c r="T52" i="1"/>
  <c r="V52" i="1"/>
  <c r="N54" i="1"/>
  <c r="P54" i="1"/>
  <c r="R54" i="1"/>
  <c r="T54" i="1"/>
  <c r="V54" i="1"/>
  <c r="X53" i="1" l="1"/>
  <c r="X52" i="1"/>
  <c r="X54" i="1"/>
  <c r="X62" i="1"/>
</calcChain>
</file>

<file path=xl/sharedStrings.xml><?xml version="1.0" encoding="utf-8"?>
<sst xmlns="http://schemas.openxmlformats.org/spreadsheetml/2006/main" count="195" uniqueCount="36">
  <si>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</si>
  <si>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</si>
  <si>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</si>
  <si>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</si>
  <si>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</si>
  <si>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</si>
  <si>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</si>
  <si>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</si>
  <si>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</si>
  <si>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</si>
  <si>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</si>
  <si>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</si>
  <si>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</si>
  <si>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</si>
  <si>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</si>
  <si>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</si>
  <si>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</si>
  <si>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</si>
  <si>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</si>
  <si>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</si>
  <si>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</si>
  <si>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</si>
  <si>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</si>
  <si>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</si>
  <si>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</si>
  <si>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</si>
  <si>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</si>
  <si>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</si>
  <si>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</si>
  <si>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</si>
  <si>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</si>
  <si>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</si>
  <si>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</si>
  <si>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 xml:space="preserve">Приложение №2 к Договору оказания услуг по передаче электрической энергии № 11/01-У от 01.11.2012 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</si>
  <si>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35 кВ"</t>
  </si>
  <si>
    <t>ПУ 3 фазные 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</si>
</sst>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0"/>
  <sheetViews>
    <sheetView tabSelected="1" zoomScaleNormal="100" workbookViewId="0">
      <pane xSplit="3" ySplit="8" topLeftCell="N9" activePane="bottomRight" state="frozen"/>
      <selection pane="topRight" activeCell="D1" sqref="D1"/>
      <selection pane="bottomLeft" activeCell="A9" sqref="A9"/>
      <selection pane="bottomRight" activeCell="R90" sqref="R9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34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8" t="s">
        <v>2</v>
      </c>
      <c r="C6" s="79"/>
      <c r="D6" s="78">
        <v>2020</v>
      </c>
      <c r="E6" s="86"/>
      <c r="F6" s="86"/>
      <c r="G6" s="86"/>
      <c r="H6" s="86"/>
      <c r="I6" s="86"/>
      <c r="J6" s="86"/>
      <c r="K6" s="86"/>
      <c r="L6" s="86"/>
      <c r="M6" s="87"/>
      <c r="N6" s="69">
        <v>2021</v>
      </c>
      <c r="O6" s="70"/>
      <c r="P6" s="69">
        <v>2022</v>
      </c>
      <c r="Q6" s="70"/>
      <c r="R6" s="69">
        <v>2023</v>
      </c>
      <c r="S6" s="70"/>
      <c r="T6" s="69">
        <v>2024</v>
      </c>
      <c r="U6" s="70"/>
      <c r="V6" s="69">
        <v>2025</v>
      </c>
      <c r="W6" s="70"/>
      <c r="X6" s="69" t="s">
        <v>1</v>
      </c>
      <c r="Y6" s="70"/>
      <c r="Z6" s="73" t="s">
        <v>29</v>
      </c>
    </row>
    <row r="7" spans="2:31" s="1" customFormat="1" x14ac:dyDescent="0.25">
      <c r="B7" s="80"/>
      <c r="C7" s="81"/>
      <c r="D7" s="82" t="s">
        <v>24</v>
      </c>
      <c r="E7" s="84"/>
      <c r="F7" s="84" t="s">
        <v>25</v>
      </c>
      <c r="G7" s="84"/>
      <c r="H7" s="84" t="s">
        <v>26</v>
      </c>
      <c r="I7" s="84"/>
      <c r="J7" s="84" t="s">
        <v>27</v>
      </c>
      <c r="K7" s="84"/>
      <c r="L7" s="84" t="s">
        <v>28</v>
      </c>
      <c r="M7" s="85"/>
      <c r="N7" s="71"/>
      <c r="O7" s="72"/>
      <c r="P7" s="71"/>
      <c r="Q7" s="72"/>
      <c r="R7" s="71"/>
      <c r="S7" s="72"/>
      <c r="T7" s="71"/>
      <c r="U7" s="72"/>
      <c r="V7" s="71"/>
      <c r="W7" s="72"/>
      <c r="X7" s="71"/>
      <c r="Y7" s="72"/>
      <c r="Z7" s="74"/>
    </row>
    <row r="8" spans="2:31" s="1" customFormat="1" x14ac:dyDescent="0.25">
      <c r="B8" s="82"/>
      <c r="C8" s="83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5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19.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v>0</v>
      </c>
      <c r="Z10" s="66"/>
    </row>
    <row r="11" spans="2:31" s="1" customFormat="1" ht="50.25" customHeight="1" x14ac:dyDescent="0.25">
      <c r="B11" s="56" t="s">
        <v>35</v>
      </c>
      <c r="C11" s="53"/>
      <c r="D11" s="68"/>
      <c r="E11" s="67"/>
      <c r="F11" s="67"/>
      <c r="G11" s="67"/>
      <c r="H11" s="67"/>
      <c r="I11" s="67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14">
        <v>0</v>
      </c>
      <c r="Q11" s="8">
        <v>0</v>
      </c>
      <c r="R11" s="29">
        <v>2</v>
      </c>
      <c r="S11" s="8">
        <v>2</v>
      </c>
      <c r="T11" s="7">
        <v>0</v>
      </c>
      <c r="U11" s="8">
        <v>0</v>
      </c>
      <c r="V11" s="7">
        <v>0</v>
      </c>
      <c r="W11" s="8">
        <v>0</v>
      </c>
      <c r="X11" s="7">
        <v>0</v>
      </c>
      <c r="Y11" s="46">
        <v>0</v>
      </c>
      <c r="Z11" s="66" t="s">
        <v>33</v>
      </c>
    </row>
    <row r="12" spans="2:31" s="1" customFormat="1" x14ac:dyDescent="0.25">
      <c r="B12" s="56" t="s">
        <v>13</v>
      </c>
      <c r="C12" s="53"/>
      <c r="D12" s="16"/>
      <c r="E12" s="28"/>
      <c r="F12" s="28"/>
      <c r="G12" s="28"/>
      <c r="H12" s="28"/>
      <c r="I12" s="28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29">
        <v>0</v>
      </c>
      <c r="Q12" s="8">
        <v>0</v>
      </c>
      <c r="R12" s="29">
        <v>0</v>
      </c>
      <c r="S12" s="8">
        <v>0</v>
      </c>
      <c r="T12" s="29">
        <v>0</v>
      </c>
      <c r="U12" s="8">
        <v>0</v>
      </c>
      <c r="V12" s="29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x14ac:dyDescent="0.25">
      <c r="B13" s="49" t="s">
        <v>14</v>
      </c>
      <c r="C13" s="54"/>
      <c r="D13" s="18"/>
      <c r="E13" s="30"/>
      <c r="F13" s="30"/>
      <c r="G13" s="30"/>
      <c r="H13" s="30"/>
      <c r="I13" s="30"/>
      <c r="J13" s="29">
        <v>0</v>
      </c>
      <c r="K13" s="29">
        <v>0</v>
      </c>
      <c r="L13" s="29">
        <v>0</v>
      </c>
      <c r="M13" s="8">
        <v>0</v>
      </c>
      <c r="N13" s="29">
        <v>0</v>
      </c>
      <c r="O13" s="8">
        <v>0</v>
      </c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10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15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16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19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18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idden="1" x14ac:dyDescent="0.25">
      <c r="B19" s="49" t="s">
        <v>17</v>
      </c>
      <c r="C19" s="54"/>
      <c r="D19" s="18"/>
      <c r="E19" s="30"/>
      <c r="F19" s="30"/>
      <c r="G19" s="30"/>
      <c r="H19" s="30"/>
      <c r="I19" s="30"/>
      <c r="J19" s="29"/>
      <c r="K19" s="29"/>
      <c r="L19" s="29"/>
      <c r="M19" s="8"/>
      <c r="N19" s="29"/>
      <c r="O19" s="8"/>
      <c r="P19" s="14">
        <v>0</v>
      </c>
      <c r="Q19" s="8">
        <v>0</v>
      </c>
      <c r="R19" s="7">
        <v>0</v>
      </c>
      <c r="S19" s="8">
        <v>0</v>
      </c>
      <c r="T19" s="7">
        <v>0</v>
      </c>
      <c r="U19" s="8">
        <v>0</v>
      </c>
      <c r="V19" s="7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thickBot="1" x14ac:dyDescent="0.3">
      <c r="B20" s="49" t="s">
        <v>20</v>
      </c>
      <c r="C20" s="54"/>
      <c r="D20" s="18"/>
      <c r="E20" s="30"/>
      <c r="F20" s="30"/>
      <c r="G20" s="30"/>
      <c r="H20" s="30"/>
      <c r="I20" s="30"/>
      <c r="J20" s="29">
        <v>0</v>
      </c>
      <c r="K20" s="29">
        <v>0</v>
      </c>
      <c r="L20" s="29">
        <v>0</v>
      </c>
      <c r="M20" s="8">
        <v>0</v>
      </c>
      <c r="N20" s="29">
        <v>0</v>
      </c>
      <c r="O20" s="8">
        <v>0</v>
      </c>
      <c r="P20" s="29">
        <v>0</v>
      </c>
      <c r="Q20" s="8">
        <v>0</v>
      </c>
      <c r="R20" s="29">
        <v>0</v>
      </c>
      <c r="S20" s="8">
        <v>0</v>
      </c>
      <c r="T20" s="29">
        <v>0</v>
      </c>
      <c r="U20" s="8">
        <v>0</v>
      </c>
      <c r="V20" s="29">
        <v>0</v>
      </c>
      <c r="W20" s="8">
        <v>0</v>
      </c>
      <c r="X20" s="7">
        <v>0</v>
      </c>
      <c r="Y20" s="46">
        <v>0</v>
      </c>
      <c r="Z20" s="44"/>
      <c r="AB20" s="5"/>
      <c r="AC20" s="6"/>
      <c r="AD20" s="6"/>
      <c r="AE20" s="6"/>
    </row>
    <row r="21" spans="2:31" s="1" customFormat="1" ht="15.75" hidden="1" thickBot="1" x14ac:dyDescent="0.3">
      <c r="B21" s="49" t="s">
        <v>21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/>
      <c r="Y21" s="46"/>
      <c r="Z21" s="44"/>
      <c r="AB21" s="5"/>
      <c r="AC21" s="6"/>
      <c r="AD21" s="6"/>
      <c r="AE21" s="6"/>
    </row>
    <row r="22" spans="2:31" s="1" customFormat="1" hidden="1" x14ac:dyDescent="0.25">
      <c r="B22" s="49" t="s">
        <v>22</v>
      </c>
      <c r="C22" s="54"/>
      <c r="D22" s="18"/>
      <c r="E22" s="30"/>
      <c r="F22" s="30"/>
      <c r="G22" s="30"/>
      <c r="H22" s="30"/>
      <c r="I22" s="30"/>
      <c r="J22" s="29"/>
      <c r="K22" s="29"/>
      <c r="L22" s="29"/>
      <c r="M22" s="8"/>
      <c r="N22" s="29"/>
      <c r="O22" s="8"/>
      <c r="P22" s="14"/>
      <c r="Q22" s="8"/>
      <c r="R22" s="7"/>
      <c r="S22" s="8"/>
      <c r="T22" s="7"/>
      <c r="U22" s="8"/>
      <c r="V22" s="7"/>
      <c r="W22" s="8"/>
      <c r="X22" s="7">
        <f t="shared" ref="X22:X25" si="0">V22+T22+R22+P22+N22+L22</f>
        <v>0</v>
      </c>
      <c r="Y22" s="46">
        <f t="shared" ref="Y22:Y25" si="1">W22+U22+S22+Q22+O22+M22</f>
        <v>0</v>
      </c>
      <c r="Z22" s="44"/>
      <c r="AB22" s="5"/>
      <c r="AC22" s="6"/>
      <c r="AD22" s="6"/>
      <c r="AE22" s="6"/>
    </row>
    <row r="23" spans="2:31" s="1" customFormat="1" ht="15.75" hidden="1" thickBot="1" x14ac:dyDescent="0.3">
      <c r="B23" s="51" t="s">
        <v>23</v>
      </c>
      <c r="C23" s="55"/>
      <c r="D23" s="19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  <c r="AC23" s="6"/>
      <c r="AD23" s="6"/>
      <c r="AE23" s="6"/>
    </row>
    <row r="24" spans="2:31" ht="15.75" thickBot="1" x14ac:dyDescent="0.3">
      <c r="B24" s="58" t="s">
        <v>31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ht="15.75" thickBot="1" x14ac:dyDescent="0.3">
      <c r="B25" s="58" t="s">
        <v>30</v>
      </c>
      <c r="C25" s="57"/>
      <c r="D25" s="48"/>
      <c r="E25" s="31"/>
      <c r="F25" s="31"/>
      <c r="G25" s="31"/>
      <c r="H25" s="31"/>
      <c r="I25" s="31"/>
      <c r="J25" s="32"/>
      <c r="K25" s="32"/>
      <c r="L25" s="32"/>
      <c r="M25" s="10"/>
      <c r="N25" s="32"/>
      <c r="O25" s="10"/>
      <c r="P25" s="15"/>
      <c r="Q25" s="10"/>
      <c r="R25" s="9"/>
      <c r="S25" s="10"/>
      <c r="T25" s="9"/>
      <c r="U25" s="10"/>
      <c r="V25" s="9"/>
      <c r="W25" s="10"/>
      <c r="X25" s="9">
        <f t="shared" si="0"/>
        <v>0</v>
      </c>
      <c r="Y25" s="47">
        <f t="shared" si="1"/>
        <v>0</v>
      </c>
      <c r="Z25" s="45"/>
      <c r="AB25" s="5"/>
    </row>
    <row r="26" spans="2:31" x14ac:dyDescent="0.25">
      <c r="J26" s="61">
        <f>SUM(J9:J21)</f>
        <v>0</v>
      </c>
      <c r="K26" s="61">
        <f t="shared" ref="K26:Y26" si="2">SUM(K9:K21)</f>
        <v>0</v>
      </c>
      <c r="L26" s="61">
        <f t="shared" si="2"/>
        <v>0</v>
      </c>
      <c r="M26" s="61">
        <f t="shared" si="2"/>
        <v>0</v>
      </c>
      <c r="N26" s="61">
        <f t="shared" si="2"/>
        <v>0</v>
      </c>
      <c r="O26" s="61">
        <f t="shared" si="2"/>
        <v>0</v>
      </c>
      <c r="P26" s="61">
        <f t="shared" si="2"/>
        <v>0</v>
      </c>
      <c r="Q26" s="61">
        <f t="shared" si="2"/>
        <v>0</v>
      </c>
      <c r="R26" s="61">
        <f t="shared" si="2"/>
        <v>2</v>
      </c>
      <c r="S26" s="61">
        <f t="shared" si="2"/>
        <v>2</v>
      </c>
      <c r="T26" s="61">
        <f t="shared" si="2"/>
        <v>0</v>
      </c>
      <c r="U26" s="61">
        <f t="shared" si="2"/>
        <v>0</v>
      </c>
      <c r="V26" s="61">
        <f t="shared" si="2"/>
        <v>0</v>
      </c>
      <c r="W26" s="61">
        <f t="shared" si="2"/>
        <v>0</v>
      </c>
      <c r="X26" s="61">
        <f t="shared" si="2"/>
        <v>0</v>
      </c>
      <c r="Y26" s="61">
        <f t="shared" si="2"/>
        <v>0</v>
      </c>
      <c r="AB26" s="5"/>
    </row>
    <row r="27" spans="2:31" ht="15.75" thickBot="1" x14ac:dyDescent="0.3">
      <c r="B27" s="77" t="s">
        <v>8</v>
      </c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7"/>
      <c r="Q27" s="77"/>
      <c r="R27" s="77"/>
      <c r="S27" s="77"/>
      <c r="T27" s="77"/>
      <c r="U27" s="77"/>
      <c r="V27" s="77"/>
      <c r="W27" s="77"/>
      <c r="X27" s="77"/>
      <c r="Y27" s="77"/>
      <c r="AB27" s="5"/>
    </row>
    <row r="28" spans="2:31" s="1" customFormat="1" x14ac:dyDescent="0.25">
      <c r="B28" s="78" t="s">
        <v>2</v>
      </c>
      <c r="C28" s="79"/>
      <c r="D28" s="78">
        <v>2020</v>
      </c>
      <c r="E28" s="86"/>
      <c r="F28" s="86"/>
      <c r="G28" s="86"/>
      <c r="H28" s="86"/>
      <c r="I28" s="86"/>
      <c r="J28" s="86"/>
      <c r="K28" s="86"/>
      <c r="L28" s="86"/>
      <c r="M28" s="87"/>
      <c r="N28" s="69">
        <v>2021</v>
      </c>
      <c r="O28" s="70"/>
      <c r="P28" s="69">
        <v>2022</v>
      </c>
      <c r="Q28" s="70"/>
      <c r="R28" s="69">
        <v>2023</v>
      </c>
      <c r="S28" s="70"/>
      <c r="T28" s="69">
        <v>2024</v>
      </c>
      <c r="U28" s="70"/>
      <c r="V28" s="69">
        <v>2025</v>
      </c>
      <c r="W28" s="70"/>
      <c r="X28" s="69" t="s">
        <v>1</v>
      </c>
      <c r="Y28" s="70"/>
      <c r="Z28" s="73" t="s">
        <v>29</v>
      </c>
      <c r="AB28" s="6"/>
      <c r="AC28" s="6"/>
      <c r="AD28" s="6"/>
      <c r="AE28" s="6"/>
    </row>
    <row r="29" spans="2:31" s="1" customFormat="1" x14ac:dyDescent="0.25">
      <c r="B29" s="80"/>
      <c r="C29" s="81"/>
      <c r="D29" s="82" t="s">
        <v>24</v>
      </c>
      <c r="E29" s="84"/>
      <c r="F29" s="84" t="s">
        <v>25</v>
      </c>
      <c r="G29" s="84"/>
      <c r="H29" s="84" t="s">
        <v>26</v>
      </c>
      <c r="I29" s="84"/>
      <c r="J29" s="84" t="s">
        <v>27</v>
      </c>
      <c r="K29" s="84"/>
      <c r="L29" s="84" t="s">
        <v>28</v>
      </c>
      <c r="M29" s="85"/>
      <c r="N29" s="71"/>
      <c r="O29" s="72"/>
      <c r="P29" s="71"/>
      <c r="Q29" s="72"/>
      <c r="R29" s="71"/>
      <c r="S29" s="72"/>
      <c r="T29" s="71"/>
      <c r="U29" s="72"/>
      <c r="V29" s="71"/>
      <c r="W29" s="72"/>
      <c r="X29" s="71"/>
      <c r="Y29" s="72"/>
      <c r="Z29" s="74"/>
      <c r="AB29" s="6"/>
      <c r="AC29" s="6"/>
      <c r="AD29" s="6"/>
      <c r="AE29" s="6"/>
    </row>
    <row r="30" spans="2:31" s="1" customFormat="1" x14ac:dyDescent="0.25">
      <c r="B30" s="82"/>
      <c r="C30" s="83"/>
      <c r="D30" s="16" t="s">
        <v>4</v>
      </c>
      <c r="E30" s="28" t="s">
        <v>0</v>
      </c>
      <c r="F30" s="28" t="s">
        <v>4</v>
      </c>
      <c r="G30" s="28" t="s">
        <v>0</v>
      </c>
      <c r="H30" s="28" t="s">
        <v>4</v>
      </c>
      <c r="I30" s="28" t="s">
        <v>0</v>
      </c>
      <c r="J30" s="28" t="s">
        <v>4</v>
      </c>
      <c r="K30" s="28" t="s">
        <v>0</v>
      </c>
      <c r="L30" s="28" t="s">
        <v>4</v>
      </c>
      <c r="M30" s="17" t="s">
        <v>0</v>
      </c>
      <c r="N30" s="28" t="s">
        <v>4</v>
      </c>
      <c r="O30" s="17" t="s">
        <v>0</v>
      </c>
      <c r="P30" s="13" t="s">
        <v>4</v>
      </c>
      <c r="Q30" s="3" t="s">
        <v>0</v>
      </c>
      <c r="R30" s="2" t="s">
        <v>4</v>
      </c>
      <c r="S30" s="3" t="s">
        <v>0</v>
      </c>
      <c r="T30" s="2" t="s">
        <v>4</v>
      </c>
      <c r="U30" s="3" t="s">
        <v>0</v>
      </c>
      <c r="V30" s="2" t="s">
        <v>4</v>
      </c>
      <c r="W30" s="3" t="s">
        <v>0</v>
      </c>
      <c r="X30" s="2" t="s">
        <v>4</v>
      </c>
      <c r="Y30" s="3" t="s">
        <v>0</v>
      </c>
      <c r="Z30" s="75"/>
      <c r="AB30" s="6"/>
      <c r="AC30" s="6"/>
      <c r="AD30" s="6"/>
      <c r="AE30" s="6"/>
    </row>
    <row r="31" spans="2:31" s="1" customFormat="1" x14ac:dyDescent="0.25">
      <c r="B31" s="56" t="s">
        <v>11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ref="X31:X32" si="3">V31+T31+R31+P31+N31+L31</f>
        <v>0</v>
      </c>
      <c r="Y31" s="8">
        <f t="shared" ref="Y31:Y32" si="4">W31+U31+S31+Q31+O31+M31</f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12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si="3"/>
        <v>0</v>
      </c>
      <c r="Y32" s="8">
        <f t="shared" si="4"/>
        <v>0</v>
      </c>
      <c r="Z32" s="44"/>
      <c r="AB32" s="6"/>
      <c r="AC32" s="6"/>
      <c r="AD32" s="6"/>
      <c r="AE32" s="6"/>
    </row>
    <row r="33" spans="2:31" s="1" customFormat="1" x14ac:dyDescent="0.25">
      <c r="B33" s="56" t="s">
        <v>13</v>
      </c>
      <c r="C33" s="53"/>
      <c r="D33" s="16"/>
      <c r="E33" s="28"/>
      <c r="F33" s="28"/>
      <c r="G33" s="28"/>
      <c r="H33" s="28"/>
      <c r="I33" s="28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ref="X33:X42" si="5">V33+T33+R33+P33+N33+L33</f>
        <v>0</v>
      </c>
      <c r="Y33" s="8">
        <f t="shared" ref="Y33:Y42" si="6">W33+U33+S33+Q33+O33+M33</f>
        <v>0</v>
      </c>
      <c r="Z33" s="44"/>
      <c r="AB33" s="6"/>
      <c r="AC33" s="6"/>
      <c r="AD33" s="6"/>
      <c r="AE33" s="6"/>
    </row>
    <row r="34" spans="2:31" s="1" customFormat="1" x14ac:dyDescent="0.25">
      <c r="B34" s="49" t="s">
        <v>14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10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15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16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x14ac:dyDescent="0.25">
      <c r="B38" s="49" t="s">
        <v>19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18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17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x14ac:dyDescent="0.25">
      <c r="B41" s="49" t="s">
        <v>20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t="15.75" thickBot="1" x14ac:dyDescent="0.3">
      <c r="B42" s="49" t="s">
        <v>21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>
        <f t="shared" si="5"/>
        <v>0</v>
      </c>
      <c r="Y42" s="8">
        <f t="shared" si="6"/>
        <v>0</v>
      </c>
      <c r="Z42" s="44"/>
      <c r="AB42" s="6"/>
      <c r="AC42" s="6"/>
      <c r="AD42" s="6"/>
      <c r="AE42" s="6"/>
    </row>
    <row r="43" spans="2:31" s="1" customFormat="1" hidden="1" x14ac:dyDescent="0.25">
      <c r="B43" s="49" t="s">
        <v>22</v>
      </c>
      <c r="C43" s="54"/>
      <c r="D43" s="18"/>
      <c r="E43" s="30"/>
      <c r="F43" s="30"/>
      <c r="G43" s="30"/>
      <c r="H43" s="30"/>
      <c r="I43" s="30"/>
      <c r="J43" s="29">
        <v>0</v>
      </c>
      <c r="K43" s="29">
        <v>0</v>
      </c>
      <c r="L43" s="29">
        <v>0</v>
      </c>
      <c r="M43" s="8">
        <v>0</v>
      </c>
      <c r="N43" s="29">
        <v>0</v>
      </c>
      <c r="O43" s="8">
        <v>0</v>
      </c>
      <c r="P43" s="14">
        <v>0</v>
      </c>
      <c r="Q43" s="8">
        <v>0</v>
      </c>
      <c r="R43" s="7">
        <v>0</v>
      </c>
      <c r="S43" s="8">
        <v>0</v>
      </c>
      <c r="T43" s="7">
        <v>0</v>
      </c>
      <c r="U43" s="8">
        <v>0</v>
      </c>
      <c r="V43" s="7">
        <v>0</v>
      </c>
      <c r="W43" s="8">
        <v>0</v>
      </c>
      <c r="X43" s="7"/>
      <c r="Y43" s="8"/>
      <c r="Z43" s="44"/>
      <c r="AB43" s="6"/>
      <c r="AC43" s="6"/>
      <c r="AD43" s="6"/>
      <c r="AE43" s="6"/>
    </row>
    <row r="44" spans="2:31" s="1" customFormat="1" ht="15.75" hidden="1" thickBot="1" x14ac:dyDescent="0.3">
      <c r="B44" s="51" t="s">
        <v>23</v>
      </c>
      <c r="C44" s="55"/>
      <c r="D44" s="19"/>
      <c r="E44" s="31"/>
      <c r="F44" s="31"/>
      <c r="G44" s="31"/>
      <c r="H44" s="31"/>
      <c r="I44" s="31"/>
      <c r="J44" s="32">
        <v>0</v>
      </c>
      <c r="K44" s="32">
        <v>0</v>
      </c>
      <c r="L44" s="32">
        <v>0</v>
      </c>
      <c r="M44" s="10">
        <v>0</v>
      </c>
      <c r="N44" s="32">
        <v>0</v>
      </c>
      <c r="O44" s="10">
        <v>0</v>
      </c>
      <c r="P44" s="15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/>
      <c r="Y44" s="10"/>
      <c r="Z44" s="45"/>
      <c r="AB44" s="6"/>
      <c r="AC44" s="6"/>
      <c r="AD44" s="6"/>
      <c r="AE44" s="6"/>
    </row>
    <row r="45" spans="2:31" ht="15.75" thickBot="1" x14ac:dyDescent="0.3">
      <c r="B45" s="58" t="s">
        <v>31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t="15.75" thickBot="1" x14ac:dyDescent="0.3">
      <c r="B46" s="58" t="s">
        <v>30</v>
      </c>
      <c r="C46" s="57"/>
      <c r="D46" s="48"/>
      <c r="E46" s="31"/>
      <c r="F46" s="31"/>
      <c r="G46" s="31"/>
      <c r="H46" s="31"/>
      <c r="I46" s="31"/>
      <c r="J46" s="32"/>
      <c r="K46" s="32"/>
      <c r="L46" s="32"/>
      <c r="M46" s="10"/>
      <c r="N46" s="32"/>
      <c r="O46" s="10"/>
      <c r="P46" s="15"/>
      <c r="Q46" s="10"/>
      <c r="R46" s="9"/>
      <c r="S46" s="10"/>
      <c r="T46" s="9"/>
      <c r="U46" s="10"/>
      <c r="V46" s="9"/>
      <c r="W46" s="10"/>
      <c r="X46" s="9"/>
      <c r="Y46" s="47"/>
      <c r="Z46" s="45"/>
      <c r="AB46" s="5"/>
    </row>
    <row r="47" spans="2:31" x14ac:dyDescent="0.25">
      <c r="J47" s="61">
        <f>SUM(J31:J41)</f>
        <v>0</v>
      </c>
      <c r="K47" s="62">
        <f t="shared" ref="K47:Y47" si="7">SUM(K31:K41)</f>
        <v>0</v>
      </c>
      <c r="L47" s="62">
        <f t="shared" si="7"/>
        <v>0</v>
      </c>
      <c r="M47" s="62">
        <f t="shared" si="7"/>
        <v>0</v>
      </c>
      <c r="N47" s="62">
        <f t="shared" si="7"/>
        <v>0</v>
      </c>
      <c r="O47" s="62">
        <f t="shared" si="7"/>
        <v>0</v>
      </c>
      <c r="P47" s="62">
        <f t="shared" si="7"/>
        <v>0</v>
      </c>
      <c r="Q47" s="62">
        <f t="shared" si="7"/>
        <v>0</v>
      </c>
      <c r="R47" s="62">
        <f t="shared" si="7"/>
        <v>0</v>
      </c>
      <c r="S47" s="62">
        <f t="shared" si="7"/>
        <v>0</v>
      </c>
      <c r="T47" s="62">
        <f t="shared" si="7"/>
        <v>0</v>
      </c>
      <c r="U47" s="62">
        <f t="shared" si="7"/>
        <v>0</v>
      </c>
      <c r="V47" s="62">
        <f t="shared" si="7"/>
        <v>0</v>
      </c>
      <c r="W47" s="62">
        <f t="shared" si="7"/>
        <v>0</v>
      </c>
      <c r="X47" s="62">
        <f t="shared" si="7"/>
        <v>0</v>
      </c>
      <c r="Y47" s="62">
        <f t="shared" si="7"/>
        <v>0</v>
      </c>
    </row>
    <row r="48" spans="2:31" ht="15.75" hidden="1" thickBot="1" x14ac:dyDescent="0.3">
      <c r="B48" s="76" t="s">
        <v>7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7"/>
      <c r="Q48" s="77"/>
      <c r="R48" s="77"/>
      <c r="S48" s="77"/>
      <c r="T48" s="77"/>
      <c r="U48" s="77"/>
      <c r="V48" s="77"/>
      <c r="W48" s="77"/>
      <c r="X48" s="77"/>
      <c r="Y48" s="77"/>
    </row>
    <row r="49" spans="2:31" s="1" customFormat="1" ht="15" hidden="1" customHeight="1" x14ac:dyDescent="0.25">
      <c r="B49" s="88" t="s">
        <v>2</v>
      </c>
      <c r="C49" s="91" t="s">
        <v>3</v>
      </c>
      <c r="D49" s="78">
        <v>2020</v>
      </c>
      <c r="E49" s="86"/>
      <c r="F49" s="86"/>
      <c r="G49" s="86"/>
      <c r="H49" s="86"/>
      <c r="I49" s="86"/>
      <c r="J49" s="86"/>
      <c r="K49" s="86"/>
      <c r="L49" s="86"/>
      <c r="M49" s="87"/>
      <c r="N49" s="86"/>
      <c r="O49" s="87"/>
      <c r="P49" s="69">
        <v>2022</v>
      </c>
      <c r="Q49" s="70"/>
      <c r="R49" s="69">
        <v>2023</v>
      </c>
      <c r="S49" s="70"/>
      <c r="T49" s="69">
        <v>2024</v>
      </c>
      <c r="U49" s="70"/>
      <c r="V49" s="69">
        <v>2025</v>
      </c>
      <c r="W49" s="70"/>
      <c r="X49" s="69" t="s">
        <v>1</v>
      </c>
      <c r="Y49" s="70"/>
      <c r="Z49" s="73" t="s">
        <v>29</v>
      </c>
      <c r="AB49" s="6"/>
      <c r="AC49" s="6"/>
      <c r="AD49" s="6"/>
      <c r="AE49" s="6"/>
    </row>
    <row r="50" spans="2:31" s="1" customFormat="1" ht="15" hidden="1" customHeight="1" x14ac:dyDescent="0.25">
      <c r="B50" s="89"/>
      <c r="C50" s="92"/>
      <c r="D50" s="82" t="s">
        <v>24</v>
      </c>
      <c r="E50" s="84"/>
      <c r="F50" s="84" t="s">
        <v>25</v>
      </c>
      <c r="G50" s="84"/>
      <c r="H50" s="84" t="s">
        <v>26</v>
      </c>
      <c r="I50" s="84"/>
      <c r="J50" s="84" t="s">
        <v>27</v>
      </c>
      <c r="K50" s="84"/>
      <c r="L50" s="84" t="s">
        <v>28</v>
      </c>
      <c r="M50" s="85"/>
      <c r="N50" s="84" t="s">
        <v>28</v>
      </c>
      <c r="O50" s="85"/>
      <c r="P50" s="71"/>
      <c r="Q50" s="72"/>
      <c r="R50" s="71"/>
      <c r="S50" s="72"/>
      <c r="T50" s="71"/>
      <c r="U50" s="72"/>
      <c r="V50" s="71"/>
      <c r="W50" s="72"/>
      <c r="X50" s="71"/>
      <c r="Y50" s="72"/>
      <c r="Z50" s="74"/>
      <c r="AB50" s="6"/>
      <c r="AC50" s="6"/>
      <c r="AD50" s="6"/>
      <c r="AE50" s="6"/>
    </row>
    <row r="51" spans="2:31" s="1" customFormat="1" hidden="1" x14ac:dyDescent="0.25">
      <c r="B51" s="90"/>
      <c r="C51" s="93"/>
      <c r="D51" s="16" t="s">
        <v>4</v>
      </c>
      <c r="E51" s="28" t="s">
        <v>0</v>
      </c>
      <c r="F51" s="28" t="s">
        <v>4</v>
      </c>
      <c r="G51" s="28" t="s">
        <v>0</v>
      </c>
      <c r="H51" s="28" t="s">
        <v>4</v>
      </c>
      <c r="I51" s="28" t="s">
        <v>0</v>
      </c>
      <c r="J51" s="28" t="s">
        <v>4</v>
      </c>
      <c r="K51" s="28" t="s">
        <v>0</v>
      </c>
      <c r="L51" s="28" t="s">
        <v>4</v>
      </c>
      <c r="M51" s="17" t="s">
        <v>0</v>
      </c>
      <c r="N51" s="28" t="s">
        <v>4</v>
      </c>
      <c r="O51" s="17" t="s">
        <v>0</v>
      </c>
      <c r="P51" s="13" t="s">
        <v>4</v>
      </c>
      <c r="Q51" s="3" t="s">
        <v>0</v>
      </c>
      <c r="R51" s="2" t="s">
        <v>4</v>
      </c>
      <c r="S51" s="3" t="s">
        <v>0</v>
      </c>
      <c r="T51" s="2" t="s">
        <v>4</v>
      </c>
      <c r="U51" s="3" t="s">
        <v>0</v>
      </c>
      <c r="V51" s="2" t="s">
        <v>4</v>
      </c>
      <c r="W51" s="3" t="s">
        <v>0</v>
      </c>
      <c r="X51" s="2" t="s">
        <v>4</v>
      </c>
      <c r="Y51" s="3" t="s">
        <v>0</v>
      </c>
      <c r="Z51" s="75"/>
      <c r="AB51" s="6"/>
      <c r="AC51" s="6"/>
      <c r="AD51" s="6"/>
      <c r="AE51" s="6"/>
    </row>
    <row r="52" spans="2:31" s="1" customFormat="1" hidden="1" x14ac:dyDescent="0.25">
      <c r="B52" s="20" t="s">
        <v>11</v>
      </c>
      <c r="C52" s="24">
        <v>500000</v>
      </c>
      <c r="D52" s="35"/>
      <c r="E52" s="33"/>
      <c r="F52" s="33"/>
      <c r="G52" s="33"/>
      <c r="H52" s="33"/>
      <c r="I52" s="33"/>
      <c r="J52" s="39">
        <v>12500</v>
      </c>
      <c r="K52" s="33"/>
      <c r="L52" s="29">
        <f>C52*0.05/2</f>
        <v>12500</v>
      </c>
      <c r="M52" s="8"/>
      <c r="N52" s="29">
        <f>$C52*0.05</f>
        <v>25000</v>
      </c>
      <c r="O52" s="8"/>
      <c r="P52" s="14">
        <f>$C52*0.05</f>
        <v>25000</v>
      </c>
      <c r="Q52" s="8"/>
      <c r="R52" s="7">
        <f>$C52*0.05</f>
        <v>25000</v>
      </c>
      <c r="S52" s="8"/>
      <c r="T52" s="7">
        <f>$C52*0.05</f>
        <v>25000</v>
      </c>
      <c r="U52" s="8"/>
      <c r="V52" s="7">
        <f>$C52*0.05</f>
        <v>25000</v>
      </c>
      <c r="W52" s="8"/>
      <c r="X52" s="7">
        <f>L52+N52+P52+R52+T52+V52</f>
        <v>137500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12</v>
      </c>
      <c r="C53" s="24">
        <v>283340.7</v>
      </c>
      <c r="D53" s="35"/>
      <c r="E53" s="33"/>
      <c r="F53" s="33"/>
      <c r="G53" s="33"/>
      <c r="H53" s="33"/>
      <c r="I53" s="33"/>
      <c r="J53" s="39">
        <v>7083.5175000000008</v>
      </c>
      <c r="K53" s="33"/>
      <c r="L53" s="29">
        <f t="shared" ref="L53:L54" si="8">C53*0.05/2</f>
        <v>7083.5175000000008</v>
      </c>
      <c r="M53" s="8"/>
      <c r="N53" s="29">
        <f>$C53*0.05</f>
        <v>14167.035000000002</v>
      </c>
      <c r="O53" s="8"/>
      <c r="P53" s="14">
        <f>$C53*0.05</f>
        <v>14167.035000000002</v>
      </c>
      <c r="Q53" s="8"/>
      <c r="R53" s="7">
        <f>$C53*0.05</f>
        <v>14167.035000000002</v>
      </c>
      <c r="S53" s="8"/>
      <c r="T53" s="7">
        <f>$C53*0.05</f>
        <v>14167.035000000002</v>
      </c>
      <c r="U53" s="8"/>
      <c r="V53" s="7">
        <f>$C53*0.05</f>
        <v>14167.035000000002</v>
      </c>
      <c r="W53" s="8"/>
      <c r="X53" s="7">
        <f>L53+N53+P53+R53+T53+V53</f>
        <v>77918.692500000005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13</v>
      </c>
      <c r="C54" s="24">
        <v>31482.300000000003</v>
      </c>
      <c r="D54" s="35"/>
      <c r="E54" s="33"/>
      <c r="F54" s="33"/>
      <c r="G54" s="33"/>
      <c r="H54" s="33"/>
      <c r="I54" s="33"/>
      <c r="J54" s="39">
        <v>787.05750000000012</v>
      </c>
      <c r="K54" s="33"/>
      <c r="L54" s="29">
        <f t="shared" si="8"/>
        <v>787.05750000000012</v>
      </c>
      <c r="M54" s="8"/>
      <c r="N54" s="29">
        <f>$C54*0.05</f>
        <v>1574.1150000000002</v>
      </c>
      <c r="O54" s="8"/>
      <c r="P54" s="14">
        <f>$C54*0.05</f>
        <v>1574.1150000000002</v>
      </c>
      <c r="Q54" s="8"/>
      <c r="R54" s="7">
        <f>$C54*0.05</f>
        <v>1574.1150000000002</v>
      </c>
      <c r="S54" s="8"/>
      <c r="T54" s="7">
        <f>$C54*0.05</f>
        <v>1574.1150000000002</v>
      </c>
      <c r="U54" s="8"/>
      <c r="V54" s="7">
        <f>$C54*0.05</f>
        <v>1574.1150000000002</v>
      </c>
      <c r="W54" s="8"/>
      <c r="X54" s="7">
        <f>L54+N54+P54+R54+T54+V54</f>
        <v>8657.6325000000015</v>
      </c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14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10</v>
      </c>
      <c r="C56" s="25"/>
      <c r="D56" s="36"/>
      <c r="E56" s="34"/>
      <c r="F56" s="34"/>
      <c r="G56" s="34"/>
      <c r="H56" s="34"/>
      <c r="I56" s="34"/>
      <c r="J56" s="40"/>
      <c r="K56" s="34"/>
      <c r="L56" s="29"/>
      <c r="M56" s="8"/>
      <c r="N56" s="29"/>
      <c r="O56" s="8"/>
      <c r="P56" s="14"/>
      <c r="Q56" s="8"/>
      <c r="R56" s="7"/>
      <c r="S56" s="8"/>
      <c r="T56" s="7"/>
      <c r="U56" s="8"/>
      <c r="V56" s="7"/>
      <c r="W56" s="8"/>
      <c r="X56" s="7"/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15</v>
      </c>
      <c r="C57" s="24"/>
      <c r="D57" s="35"/>
      <c r="E57" s="33"/>
      <c r="F57" s="33"/>
      <c r="G57" s="33"/>
      <c r="H57" s="33"/>
      <c r="I57" s="33"/>
      <c r="J57" s="39">
        <v>0</v>
      </c>
      <c r="K57" s="33"/>
      <c r="L57" s="29">
        <v>0</v>
      </c>
      <c r="M57" s="8"/>
      <c r="N57" s="29">
        <v>0</v>
      </c>
      <c r="O57" s="8"/>
      <c r="P57" s="14">
        <v>0</v>
      </c>
      <c r="Q57" s="8"/>
      <c r="R57" s="7">
        <v>0</v>
      </c>
      <c r="S57" s="8"/>
      <c r="T57" s="7">
        <v>0</v>
      </c>
      <c r="U57" s="8"/>
      <c r="V57" s="7">
        <v>0</v>
      </c>
      <c r="W57" s="8"/>
      <c r="X57" s="7">
        <f>L57+N57+P57+R57+T57+V57</f>
        <v>0</v>
      </c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16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19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18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17</v>
      </c>
      <c r="C61" s="23"/>
      <c r="D61" s="18"/>
      <c r="E61" s="30"/>
      <c r="F61" s="30"/>
      <c r="G61" s="30"/>
      <c r="H61" s="30"/>
      <c r="I61" s="30"/>
      <c r="J61" s="41"/>
      <c r="K61" s="30"/>
      <c r="L61" s="29"/>
      <c r="M61" s="8"/>
      <c r="N61" s="29"/>
      <c r="O61" s="8"/>
      <c r="P61" s="14"/>
      <c r="Q61" s="8"/>
      <c r="R61" s="7"/>
      <c r="S61" s="8"/>
      <c r="T61" s="7"/>
      <c r="U61" s="8"/>
      <c r="V61" s="7"/>
      <c r="W61" s="8"/>
      <c r="X61" s="7"/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20</v>
      </c>
      <c r="C62" s="24">
        <v>31482.300000000003</v>
      </c>
      <c r="D62" s="35"/>
      <c r="E62" s="33"/>
      <c r="F62" s="33"/>
      <c r="G62" s="33"/>
      <c r="H62" s="33"/>
      <c r="I62" s="33"/>
      <c r="J62" s="39">
        <v>787.05750000000012</v>
      </c>
      <c r="K62" s="33"/>
      <c r="L62" s="29">
        <f>C62*0.05/2</f>
        <v>787.05750000000012</v>
      </c>
      <c r="M62" s="8"/>
      <c r="N62" s="29">
        <f>$C62*0.05</f>
        <v>1574.1150000000002</v>
      </c>
      <c r="O62" s="8"/>
      <c r="P62" s="14">
        <f>$C62*0.05</f>
        <v>1574.1150000000002</v>
      </c>
      <c r="Q62" s="8"/>
      <c r="R62" s="7">
        <f>$C62*0.05</f>
        <v>1574.1150000000002</v>
      </c>
      <c r="S62" s="8"/>
      <c r="T62" s="7">
        <f>$C62*0.05</f>
        <v>1574.1150000000002</v>
      </c>
      <c r="U62" s="8"/>
      <c r="V62" s="7">
        <f>$C62*0.05</f>
        <v>1574.1150000000002</v>
      </c>
      <c r="W62" s="8"/>
      <c r="X62" s="7">
        <f>L62+N62+P62+R62+T62+V62</f>
        <v>8657.6325000000015</v>
      </c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21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idden="1" x14ac:dyDescent="0.25">
      <c r="B64" s="20" t="s">
        <v>22</v>
      </c>
      <c r="C64" s="25"/>
      <c r="D64" s="36"/>
      <c r="E64" s="34"/>
      <c r="F64" s="34"/>
      <c r="G64" s="34"/>
      <c r="H64" s="34"/>
      <c r="I64" s="34"/>
      <c r="J64" s="40"/>
      <c r="K64" s="34"/>
      <c r="L64" s="29"/>
      <c r="M64" s="8"/>
      <c r="N64" s="29"/>
      <c r="O64" s="8"/>
      <c r="P64" s="14"/>
      <c r="Q64" s="8"/>
      <c r="R64" s="7"/>
      <c r="S64" s="8"/>
      <c r="T64" s="7"/>
      <c r="U64" s="8"/>
      <c r="V64" s="7"/>
      <c r="W64" s="8"/>
      <c r="X64" s="7"/>
      <c r="Y64" s="8"/>
      <c r="Z64" s="44"/>
      <c r="AB64" s="6"/>
      <c r="AC64" s="6"/>
      <c r="AD64" s="6"/>
      <c r="AE64" s="6"/>
    </row>
    <row r="65" spans="2:31" s="1" customFormat="1" ht="15.75" hidden="1" thickBot="1" x14ac:dyDescent="0.3">
      <c r="B65" s="21" t="s">
        <v>23</v>
      </c>
      <c r="C65" s="26"/>
      <c r="D65" s="37"/>
      <c r="E65" s="38"/>
      <c r="F65" s="38"/>
      <c r="G65" s="38"/>
      <c r="H65" s="38"/>
      <c r="I65" s="38"/>
      <c r="J65" s="38"/>
      <c r="K65" s="38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10"/>
      <c r="Z65" s="45"/>
      <c r="AB65" s="6"/>
      <c r="AC65" s="6"/>
      <c r="AD65" s="6"/>
      <c r="AE65" s="6"/>
    </row>
    <row r="66" spans="2:31" ht="15.75" hidden="1" thickBot="1" x14ac:dyDescent="0.3">
      <c r="B66" s="58" t="s">
        <v>30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t="15.75" hidden="1" thickBot="1" x14ac:dyDescent="0.3">
      <c r="B67" s="58" t="s">
        <v>31</v>
      </c>
      <c r="C67" s="59"/>
      <c r="D67" s="48"/>
      <c r="E67" s="31"/>
      <c r="F67" s="31"/>
      <c r="G67" s="31"/>
      <c r="H67" s="31"/>
      <c r="I67" s="31"/>
      <c r="J67" s="32"/>
      <c r="K67" s="32"/>
      <c r="L67" s="32"/>
      <c r="M67" s="10"/>
      <c r="N67" s="32"/>
      <c r="O67" s="10"/>
      <c r="P67" s="15"/>
      <c r="Q67" s="10"/>
      <c r="R67" s="9"/>
      <c r="S67" s="10"/>
      <c r="T67" s="9"/>
      <c r="U67" s="10"/>
      <c r="V67" s="9"/>
      <c r="W67" s="10"/>
      <c r="X67" s="9"/>
      <c r="Y67" s="47"/>
      <c r="Z67" s="45"/>
      <c r="AB67" s="5"/>
    </row>
    <row r="68" spans="2:31" hidden="1" x14ac:dyDescent="0.25">
      <c r="C68" s="11"/>
      <c r="D68" s="11"/>
      <c r="E68" s="11"/>
      <c r="F68" s="11"/>
      <c r="G68" s="11"/>
      <c r="H68" s="11"/>
      <c r="I68" s="11"/>
      <c r="J68" s="11"/>
      <c r="K68" s="11"/>
    </row>
    <row r="69" spans="2:31" ht="15.75" thickBot="1" x14ac:dyDescent="0.3">
      <c r="B69" s="77" t="s">
        <v>9</v>
      </c>
      <c r="C69" s="77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7"/>
      <c r="Q69" s="77"/>
      <c r="R69" s="77"/>
      <c r="S69" s="77"/>
      <c r="T69" s="77"/>
      <c r="U69" s="77"/>
      <c r="V69" s="77"/>
      <c r="W69" s="77"/>
      <c r="X69" s="77"/>
      <c r="Y69" s="77"/>
    </row>
    <row r="70" spans="2:31" s="1" customFormat="1" x14ac:dyDescent="0.25">
      <c r="B70" s="78" t="s">
        <v>2</v>
      </c>
      <c r="C70" s="79"/>
      <c r="D70" s="78">
        <v>2020</v>
      </c>
      <c r="E70" s="86"/>
      <c r="F70" s="86"/>
      <c r="G70" s="86"/>
      <c r="H70" s="86"/>
      <c r="I70" s="86"/>
      <c r="J70" s="86"/>
      <c r="K70" s="86"/>
      <c r="L70" s="86"/>
      <c r="M70" s="87"/>
      <c r="N70" s="69">
        <v>2021</v>
      </c>
      <c r="O70" s="70"/>
      <c r="P70" s="69">
        <v>2022</v>
      </c>
      <c r="Q70" s="70"/>
      <c r="R70" s="69">
        <v>2023</v>
      </c>
      <c r="S70" s="70"/>
      <c r="T70" s="69">
        <v>2024</v>
      </c>
      <c r="U70" s="70"/>
      <c r="V70" s="69">
        <v>2025</v>
      </c>
      <c r="W70" s="70"/>
      <c r="X70" s="69" t="s">
        <v>1</v>
      </c>
      <c r="Y70" s="70"/>
      <c r="Z70" s="73" t="s">
        <v>29</v>
      </c>
      <c r="AB70" s="6"/>
      <c r="AC70" s="6"/>
      <c r="AD70" s="6"/>
      <c r="AE70" s="6"/>
    </row>
    <row r="71" spans="2:31" s="1" customFormat="1" x14ac:dyDescent="0.25">
      <c r="B71" s="80"/>
      <c r="C71" s="81"/>
      <c r="D71" s="82" t="s">
        <v>24</v>
      </c>
      <c r="E71" s="84"/>
      <c r="F71" s="84" t="s">
        <v>25</v>
      </c>
      <c r="G71" s="84"/>
      <c r="H71" s="84" t="s">
        <v>26</v>
      </c>
      <c r="I71" s="84"/>
      <c r="J71" s="84" t="s">
        <v>27</v>
      </c>
      <c r="K71" s="84"/>
      <c r="L71" s="84" t="s">
        <v>28</v>
      </c>
      <c r="M71" s="85"/>
      <c r="N71" s="71"/>
      <c r="O71" s="72"/>
      <c r="P71" s="71"/>
      <c r="Q71" s="72"/>
      <c r="R71" s="71"/>
      <c r="S71" s="72"/>
      <c r="T71" s="71"/>
      <c r="U71" s="72"/>
      <c r="V71" s="71"/>
      <c r="W71" s="72"/>
      <c r="X71" s="71"/>
      <c r="Y71" s="72"/>
      <c r="Z71" s="74"/>
      <c r="AB71" s="6"/>
      <c r="AC71" s="6"/>
      <c r="AD71" s="6"/>
      <c r="AE71" s="6"/>
    </row>
    <row r="72" spans="2:31" s="1" customFormat="1" x14ac:dyDescent="0.25">
      <c r="B72" s="82"/>
      <c r="C72" s="83"/>
      <c r="D72" s="16" t="s">
        <v>4</v>
      </c>
      <c r="E72" s="28" t="s">
        <v>0</v>
      </c>
      <c r="F72" s="28" t="s">
        <v>4</v>
      </c>
      <c r="G72" s="28" t="s">
        <v>0</v>
      </c>
      <c r="H72" s="28" t="s">
        <v>4</v>
      </c>
      <c r="I72" s="28" t="s">
        <v>0</v>
      </c>
      <c r="J72" s="28" t="s">
        <v>4</v>
      </c>
      <c r="K72" s="28" t="s">
        <v>0</v>
      </c>
      <c r="L72" s="28" t="s">
        <v>4</v>
      </c>
      <c r="M72" s="17" t="s">
        <v>0</v>
      </c>
      <c r="N72" s="28" t="s">
        <v>4</v>
      </c>
      <c r="O72" s="17" t="s">
        <v>0</v>
      </c>
      <c r="P72" s="13" t="s">
        <v>4</v>
      </c>
      <c r="Q72" s="3" t="s">
        <v>0</v>
      </c>
      <c r="R72" s="2" t="s">
        <v>4</v>
      </c>
      <c r="S72" s="3" t="s">
        <v>0</v>
      </c>
      <c r="T72" s="2" t="s">
        <v>4</v>
      </c>
      <c r="U72" s="3" t="s">
        <v>0</v>
      </c>
      <c r="V72" s="2" t="s">
        <v>4</v>
      </c>
      <c r="W72" s="3" t="s">
        <v>0</v>
      </c>
      <c r="X72" s="2" t="s">
        <v>4</v>
      </c>
      <c r="Y72" s="3" t="s">
        <v>0</v>
      </c>
      <c r="Z72" s="75"/>
      <c r="AB72" s="6"/>
      <c r="AC72" s="6"/>
      <c r="AD72" s="6"/>
      <c r="AE72" s="6"/>
    </row>
    <row r="73" spans="2:31" s="1" customFormat="1" x14ac:dyDescent="0.25">
      <c r="B73" s="56" t="s">
        <v>11</v>
      </c>
      <c r="C73" s="60"/>
      <c r="D73" s="16"/>
      <c r="E73" s="28"/>
      <c r="F73" s="28"/>
      <c r="G73" s="28"/>
      <c r="H73" s="28"/>
      <c r="I73" s="28"/>
      <c r="J73" s="39">
        <f>J9+J31</f>
        <v>0</v>
      </c>
      <c r="K73" s="39">
        <f t="shared" ref="K73:W73" si="9">K9+K31</f>
        <v>0</v>
      </c>
      <c r="L73" s="29">
        <f t="shared" si="9"/>
        <v>0</v>
      </c>
      <c r="M73" s="8">
        <f t="shared" si="9"/>
        <v>0</v>
      </c>
      <c r="N73" s="29">
        <f t="shared" si="9"/>
        <v>0</v>
      </c>
      <c r="O73" s="8">
        <f t="shared" si="9"/>
        <v>0</v>
      </c>
      <c r="P73" s="14">
        <f t="shared" si="9"/>
        <v>0</v>
      </c>
      <c r="Q73" s="8">
        <f t="shared" si="9"/>
        <v>0</v>
      </c>
      <c r="R73" s="7">
        <f t="shared" si="9"/>
        <v>0</v>
      </c>
      <c r="S73" s="8">
        <f t="shared" si="9"/>
        <v>0</v>
      </c>
      <c r="T73" s="7">
        <f t="shared" si="9"/>
        <v>0</v>
      </c>
      <c r="U73" s="8">
        <f t="shared" si="9"/>
        <v>0</v>
      </c>
      <c r="V73" s="7">
        <f t="shared" si="9"/>
        <v>0</v>
      </c>
      <c r="W73" s="8">
        <f t="shared" si="9"/>
        <v>0</v>
      </c>
      <c r="X73" s="7">
        <f t="shared" ref="X73:X84" si="10">V73+T73+R73+P73+N73+L73</f>
        <v>0</v>
      </c>
      <c r="Y73" s="8">
        <f t="shared" ref="Y73:Y84" si="11">W73+U73+S73+Q73+O73+M73</f>
        <v>0</v>
      </c>
      <c r="Z73" s="44"/>
      <c r="AB73" s="6"/>
      <c r="AC73" s="6"/>
      <c r="AD73" s="6"/>
      <c r="AE73" s="6"/>
    </row>
    <row r="74" spans="2:31" s="1" customFormat="1" x14ac:dyDescent="0.25">
      <c r="B74" s="56" t="s">
        <v>12</v>
      </c>
      <c r="C74" s="60"/>
      <c r="D74" s="16"/>
      <c r="E74" s="28"/>
      <c r="F74" s="28"/>
      <c r="G74" s="28"/>
      <c r="H74" s="28"/>
      <c r="I74" s="28"/>
      <c r="J74" s="39">
        <f t="shared" ref="J74:W74" si="12">J10+J32</f>
        <v>0</v>
      </c>
      <c r="K74" s="39">
        <f t="shared" si="12"/>
        <v>0</v>
      </c>
      <c r="L74" s="29">
        <f t="shared" si="12"/>
        <v>0</v>
      </c>
      <c r="M74" s="8">
        <f t="shared" si="12"/>
        <v>0</v>
      </c>
      <c r="N74" s="29">
        <f t="shared" si="12"/>
        <v>0</v>
      </c>
      <c r="O74" s="8">
        <f t="shared" si="12"/>
        <v>0</v>
      </c>
      <c r="P74" s="14">
        <f t="shared" si="12"/>
        <v>0</v>
      </c>
      <c r="Q74" s="8">
        <f t="shared" si="12"/>
        <v>0</v>
      </c>
      <c r="R74" s="7">
        <f t="shared" si="12"/>
        <v>0</v>
      </c>
      <c r="S74" s="8">
        <f t="shared" si="12"/>
        <v>0</v>
      </c>
      <c r="T74" s="7">
        <f t="shared" si="12"/>
        <v>0</v>
      </c>
      <c r="U74" s="8">
        <f t="shared" si="12"/>
        <v>0</v>
      </c>
      <c r="V74" s="7">
        <f t="shared" si="12"/>
        <v>0</v>
      </c>
      <c r="W74" s="8">
        <f t="shared" si="12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56" t="s">
        <v>13</v>
      </c>
      <c r="C75" s="60"/>
      <c r="D75" s="16"/>
      <c r="E75" s="28"/>
      <c r="F75" s="28"/>
      <c r="G75" s="28"/>
      <c r="H75" s="28"/>
      <c r="I75" s="28"/>
      <c r="J75" s="39">
        <f t="shared" ref="J75:W75" si="13">J12+J33</f>
        <v>0</v>
      </c>
      <c r="K75" s="39">
        <f t="shared" si="13"/>
        <v>0</v>
      </c>
      <c r="L75" s="29">
        <f t="shared" si="13"/>
        <v>0</v>
      </c>
      <c r="M75" s="8">
        <f t="shared" si="13"/>
        <v>0</v>
      </c>
      <c r="N75" s="29">
        <f t="shared" si="13"/>
        <v>0</v>
      </c>
      <c r="O75" s="8">
        <f t="shared" si="13"/>
        <v>0</v>
      </c>
      <c r="P75" s="14">
        <f t="shared" si="13"/>
        <v>0</v>
      </c>
      <c r="Q75" s="8">
        <f t="shared" si="13"/>
        <v>0</v>
      </c>
      <c r="R75" s="7">
        <f t="shared" si="13"/>
        <v>0</v>
      </c>
      <c r="S75" s="8">
        <f t="shared" si="13"/>
        <v>0</v>
      </c>
      <c r="T75" s="7">
        <f t="shared" si="13"/>
        <v>0</v>
      </c>
      <c r="U75" s="8">
        <f t="shared" si="13"/>
        <v>0</v>
      </c>
      <c r="V75" s="7">
        <f t="shared" si="13"/>
        <v>0</v>
      </c>
      <c r="W75" s="8">
        <f t="shared" si="13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x14ac:dyDescent="0.25">
      <c r="B76" s="49" t="s">
        <v>14</v>
      </c>
      <c r="C76" s="50"/>
      <c r="D76" s="18"/>
      <c r="E76" s="30"/>
      <c r="F76" s="30"/>
      <c r="G76" s="30"/>
      <c r="H76" s="30"/>
      <c r="I76" s="30"/>
      <c r="J76" s="63">
        <f t="shared" ref="J76:W76" si="14">J13+J34</f>
        <v>0</v>
      </c>
      <c r="K76" s="63">
        <f t="shared" si="14"/>
        <v>0</v>
      </c>
      <c r="L76" s="29">
        <f t="shared" si="14"/>
        <v>0</v>
      </c>
      <c r="M76" s="8">
        <f t="shared" si="14"/>
        <v>0</v>
      </c>
      <c r="N76" s="29">
        <f t="shared" si="14"/>
        <v>0</v>
      </c>
      <c r="O76" s="8">
        <f t="shared" si="14"/>
        <v>0</v>
      </c>
      <c r="P76" s="14">
        <f t="shared" si="14"/>
        <v>0</v>
      </c>
      <c r="Q76" s="8">
        <f t="shared" si="14"/>
        <v>0</v>
      </c>
      <c r="R76" s="7">
        <f t="shared" si="14"/>
        <v>0</v>
      </c>
      <c r="S76" s="8">
        <f t="shared" si="14"/>
        <v>0</v>
      </c>
      <c r="T76" s="7">
        <f t="shared" si="14"/>
        <v>0</v>
      </c>
      <c r="U76" s="8">
        <f t="shared" si="14"/>
        <v>0</v>
      </c>
      <c r="V76" s="7">
        <f t="shared" si="14"/>
        <v>0</v>
      </c>
      <c r="W76" s="8">
        <f t="shared" si="14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10</v>
      </c>
      <c r="C77" s="50"/>
      <c r="D77" s="18"/>
      <c r="E77" s="30"/>
      <c r="F77" s="30"/>
      <c r="G77" s="30"/>
      <c r="H77" s="30"/>
      <c r="I77" s="30"/>
      <c r="J77" s="63">
        <f t="shared" ref="J77:W77" si="15">J14+J35</f>
        <v>0</v>
      </c>
      <c r="K77" s="63">
        <f t="shared" si="15"/>
        <v>0</v>
      </c>
      <c r="L77" s="29">
        <f t="shared" si="15"/>
        <v>0</v>
      </c>
      <c r="M77" s="8">
        <f t="shared" si="15"/>
        <v>0</v>
      </c>
      <c r="N77" s="29">
        <f t="shared" si="15"/>
        <v>0</v>
      </c>
      <c r="O77" s="8">
        <f t="shared" si="15"/>
        <v>0</v>
      </c>
      <c r="P77" s="14">
        <f t="shared" si="15"/>
        <v>0</v>
      </c>
      <c r="Q77" s="8">
        <f t="shared" si="15"/>
        <v>0</v>
      </c>
      <c r="R77" s="7">
        <f t="shared" si="15"/>
        <v>0</v>
      </c>
      <c r="S77" s="8">
        <f t="shared" si="15"/>
        <v>0</v>
      </c>
      <c r="T77" s="7">
        <f t="shared" si="15"/>
        <v>0</v>
      </c>
      <c r="U77" s="8">
        <f t="shared" si="15"/>
        <v>0</v>
      </c>
      <c r="V77" s="7">
        <f t="shared" si="15"/>
        <v>0</v>
      </c>
      <c r="W77" s="8">
        <f t="shared" si="15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15</v>
      </c>
      <c r="C78" s="50"/>
      <c r="D78" s="18"/>
      <c r="E78" s="30"/>
      <c r="F78" s="30"/>
      <c r="G78" s="30"/>
      <c r="H78" s="30"/>
      <c r="I78" s="30"/>
      <c r="J78" s="63">
        <f t="shared" ref="J78:W78" si="16">J15+J36</f>
        <v>0</v>
      </c>
      <c r="K78" s="63">
        <f t="shared" si="16"/>
        <v>0</v>
      </c>
      <c r="L78" s="29">
        <f t="shared" si="16"/>
        <v>0</v>
      </c>
      <c r="M78" s="8">
        <f t="shared" si="16"/>
        <v>0</v>
      </c>
      <c r="N78" s="29">
        <f t="shared" si="16"/>
        <v>0</v>
      </c>
      <c r="O78" s="8">
        <f t="shared" si="16"/>
        <v>0</v>
      </c>
      <c r="P78" s="14">
        <f t="shared" si="16"/>
        <v>0</v>
      </c>
      <c r="Q78" s="8">
        <f t="shared" si="16"/>
        <v>0</v>
      </c>
      <c r="R78" s="7">
        <f t="shared" si="16"/>
        <v>0</v>
      </c>
      <c r="S78" s="8">
        <f t="shared" si="16"/>
        <v>0</v>
      </c>
      <c r="T78" s="7">
        <f t="shared" si="16"/>
        <v>0</v>
      </c>
      <c r="U78" s="8">
        <f t="shared" si="16"/>
        <v>0</v>
      </c>
      <c r="V78" s="7">
        <f t="shared" si="16"/>
        <v>0</v>
      </c>
      <c r="W78" s="8">
        <f t="shared" si="16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16</v>
      </c>
      <c r="C79" s="50"/>
      <c r="D79" s="18"/>
      <c r="E79" s="30"/>
      <c r="F79" s="30"/>
      <c r="G79" s="30"/>
      <c r="H79" s="30"/>
      <c r="I79" s="30"/>
      <c r="J79" s="63">
        <f t="shared" ref="J79:W79" si="17">J16+J37</f>
        <v>0</v>
      </c>
      <c r="K79" s="63">
        <f t="shared" si="17"/>
        <v>0</v>
      </c>
      <c r="L79" s="29">
        <f t="shared" si="17"/>
        <v>0</v>
      </c>
      <c r="M79" s="8">
        <f t="shared" si="17"/>
        <v>0</v>
      </c>
      <c r="N79" s="29">
        <f t="shared" si="17"/>
        <v>0</v>
      </c>
      <c r="O79" s="8">
        <f t="shared" si="17"/>
        <v>0</v>
      </c>
      <c r="P79" s="14">
        <f t="shared" si="17"/>
        <v>0</v>
      </c>
      <c r="Q79" s="8">
        <f t="shared" si="17"/>
        <v>0</v>
      </c>
      <c r="R79" s="7">
        <f t="shared" si="17"/>
        <v>0</v>
      </c>
      <c r="S79" s="8">
        <f t="shared" si="17"/>
        <v>0</v>
      </c>
      <c r="T79" s="7">
        <f t="shared" si="17"/>
        <v>0</v>
      </c>
      <c r="U79" s="8">
        <f t="shared" si="17"/>
        <v>0</v>
      </c>
      <c r="V79" s="7">
        <f t="shared" si="17"/>
        <v>0</v>
      </c>
      <c r="W79" s="8">
        <f t="shared" si="17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x14ac:dyDescent="0.25">
      <c r="B80" s="49" t="s">
        <v>19</v>
      </c>
      <c r="C80" s="50"/>
      <c r="D80" s="18"/>
      <c r="E80" s="30"/>
      <c r="F80" s="30"/>
      <c r="G80" s="30"/>
      <c r="H80" s="30"/>
      <c r="I80" s="30"/>
      <c r="J80" s="63">
        <f t="shared" ref="J80:W80" si="18">J17+J38</f>
        <v>0</v>
      </c>
      <c r="K80" s="63">
        <f t="shared" si="18"/>
        <v>0</v>
      </c>
      <c r="L80" s="29">
        <f t="shared" si="18"/>
        <v>0</v>
      </c>
      <c r="M80" s="8">
        <f t="shared" si="18"/>
        <v>0</v>
      </c>
      <c r="N80" s="29">
        <f t="shared" si="18"/>
        <v>0</v>
      </c>
      <c r="O80" s="8">
        <f t="shared" si="18"/>
        <v>0</v>
      </c>
      <c r="P80" s="14">
        <f t="shared" si="18"/>
        <v>0</v>
      </c>
      <c r="Q80" s="8">
        <f t="shared" si="18"/>
        <v>0</v>
      </c>
      <c r="R80" s="7">
        <f t="shared" si="18"/>
        <v>0</v>
      </c>
      <c r="S80" s="8">
        <f t="shared" si="18"/>
        <v>0</v>
      </c>
      <c r="T80" s="7">
        <f t="shared" si="18"/>
        <v>0</v>
      </c>
      <c r="U80" s="8">
        <f t="shared" si="18"/>
        <v>0</v>
      </c>
      <c r="V80" s="7">
        <f t="shared" si="18"/>
        <v>0</v>
      </c>
      <c r="W80" s="8">
        <f t="shared" si="18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18</v>
      </c>
      <c r="C81" s="50"/>
      <c r="D81" s="18"/>
      <c r="E81" s="30"/>
      <c r="F81" s="30"/>
      <c r="G81" s="30"/>
      <c r="H81" s="30"/>
      <c r="I81" s="30"/>
      <c r="J81" s="63">
        <f t="shared" ref="J81:W81" si="19">J18+J39</f>
        <v>0</v>
      </c>
      <c r="K81" s="63">
        <f t="shared" si="19"/>
        <v>0</v>
      </c>
      <c r="L81" s="29">
        <f t="shared" si="19"/>
        <v>0</v>
      </c>
      <c r="M81" s="8">
        <f t="shared" si="19"/>
        <v>0</v>
      </c>
      <c r="N81" s="29">
        <f t="shared" si="19"/>
        <v>0</v>
      </c>
      <c r="O81" s="8">
        <f t="shared" si="19"/>
        <v>0</v>
      </c>
      <c r="P81" s="14">
        <f t="shared" si="19"/>
        <v>0</v>
      </c>
      <c r="Q81" s="8">
        <f t="shared" si="19"/>
        <v>0</v>
      </c>
      <c r="R81" s="7">
        <f t="shared" si="19"/>
        <v>0</v>
      </c>
      <c r="S81" s="8">
        <f t="shared" si="19"/>
        <v>0</v>
      </c>
      <c r="T81" s="7">
        <f t="shared" si="19"/>
        <v>0</v>
      </c>
      <c r="U81" s="8">
        <f t="shared" si="19"/>
        <v>0</v>
      </c>
      <c r="V81" s="7">
        <f t="shared" si="19"/>
        <v>0</v>
      </c>
      <c r="W81" s="8">
        <f t="shared" si="19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17</v>
      </c>
      <c r="C82" s="50"/>
      <c r="D82" s="18"/>
      <c r="E82" s="30"/>
      <c r="F82" s="30"/>
      <c r="G82" s="30"/>
      <c r="H82" s="30"/>
      <c r="I82" s="30"/>
      <c r="J82" s="63">
        <f t="shared" ref="J82:W82" si="20">J19+J40</f>
        <v>0</v>
      </c>
      <c r="K82" s="63">
        <f t="shared" si="20"/>
        <v>0</v>
      </c>
      <c r="L82" s="29">
        <f t="shared" si="20"/>
        <v>0</v>
      </c>
      <c r="M82" s="8">
        <f t="shared" si="20"/>
        <v>0</v>
      </c>
      <c r="N82" s="29">
        <f t="shared" si="20"/>
        <v>0</v>
      </c>
      <c r="O82" s="8">
        <f t="shared" si="20"/>
        <v>0</v>
      </c>
      <c r="P82" s="14">
        <f t="shared" si="20"/>
        <v>0</v>
      </c>
      <c r="Q82" s="8">
        <f t="shared" si="20"/>
        <v>0</v>
      </c>
      <c r="R82" s="7">
        <f t="shared" si="20"/>
        <v>0</v>
      </c>
      <c r="S82" s="8">
        <f t="shared" si="20"/>
        <v>0</v>
      </c>
      <c r="T82" s="7">
        <f t="shared" si="20"/>
        <v>0</v>
      </c>
      <c r="U82" s="8">
        <f t="shared" si="20"/>
        <v>0</v>
      </c>
      <c r="V82" s="7">
        <f t="shared" si="20"/>
        <v>0</v>
      </c>
      <c r="W82" s="8">
        <f t="shared" si="20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x14ac:dyDescent="0.25">
      <c r="B83" s="49" t="s">
        <v>20</v>
      </c>
      <c r="C83" s="50"/>
      <c r="D83" s="18"/>
      <c r="E83" s="30"/>
      <c r="F83" s="30"/>
      <c r="G83" s="30"/>
      <c r="H83" s="30"/>
      <c r="I83" s="30"/>
      <c r="J83" s="63">
        <f t="shared" ref="J83:W83" si="21">J20+J41</f>
        <v>0</v>
      </c>
      <c r="K83" s="63">
        <f t="shared" si="21"/>
        <v>0</v>
      </c>
      <c r="L83" s="29">
        <f t="shared" si="21"/>
        <v>0</v>
      </c>
      <c r="M83" s="8">
        <f t="shared" si="21"/>
        <v>0</v>
      </c>
      <c r="N83" s="29">
        <f t="shared" si="21"/>
        <v>0</v>
      </c>
      <c r="O83" s="8">
        <f t="shared" si="21"/>
        <v>0</v>
      </c>
      <c r="P83" s="14">
        <f t="shared" si="21"/>
        <v>0</v>
      </c>
      <c r="Q83" s="8">
        <f t="shared" si="21"/>
        <v>0</v>
      </c>
      <c r="R83" s="7">
        <f t="shared" si="21"/>
        <v>0</v>
      </c>
      <c r="S83" s="8">
        <f t="shared" si="21"/>
        <v>0</v>
      </c>
      <c r="T83" s="7">
        <f t="shared" si="21"/>
        <v>0</v>
      </c>
      <c r="U83" s="8">
        <f t="shared" si="21"/>
        <v>0</v>
      </c>
      <c r="V83" s="7">
        <f t="shared" si="21"/>
        <v>0</v>
      </c>
      <c r="W83" s="8">
        <f t="shared" si="21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t="15.75" thickBot="1" x14ac:dyDescent="0.3">
      <c r="B84" s="49" t="s">
        <v>21</v>
      </c>
      <c r="C84" s="50"/>
      <c r="D84" s="18"/>
      <c r="E84" s="30"/>
      <c r="F84" s="30"/>
      <c r="G84" s="30"/>
      <c r="H84" s="30"/>
      <c r="I84" s="30"/>
      <c r="J84" s="42">
        <f t="shared" ref="J84:W84" si="22">J21+J42</f>
        <v>0</v>
      </c>
      <c r="K84" s="42">
        <f t="shared" si="22"/>
        <v>0</v>
      </c>
      <c r="L84" s="29">
        <f t="shared" si="22"/>
        <v>0</v>
      </c>
      <c r="M84" s="8">
        <f t="shared" si="22"/>
        <v>0</v>
      </c>
      <c r="N84" s="29">
        <f t="shared" si="22"/>
        <v>0</v>
      </c>
      <c r="O84" s="8">
        <f t="shared" si="22"/>
        <v>0</v>
      </c>
      <c r="P84" s="14">
        <f t="shared" si="22"/>
        <v>0</v>
      </c>
      <c r="Q84" s="8">
        <f t="shared" si="22"/>
        <v>0</v>
      </c>
      <c r="R84" s="7">
        <f t="shared" si="22"/>
        <v>0</v>
      </c>
      <c r="S84" s="8">
        <f t="shared" si="22"/>
        <v>0</v>
      </c>
      <c r="T84" s="7">
        <f t="shared" si="22"/>
        <v>0</v>
      </c>
      <c r="U84" s="8">
        <f t="shared" si="22"/>
        <v>0</v>
      </c>
      <c r="V84" s="7">
        <f t="shared" si="22"/>
        <v>0</v>
      </c>
      <c r="W84" s="8">
        <f t="shared" si="22"/>
        <v>0</v>
      </c>
      <c r="X84" s="7">
        <f t="shared" si="10"/>
        <v>0</v>
      </c>
      <c r="Y84" s="8">
        <f t="shared" si="11"/>
        <v>0</v>
      </c>
      <c r="Z84" s="44"/>
      <c r="AB84" s="6"/>
      <c r="AC84" s="6"/>
      <c r="AD84" s="6"/>
      <c r="AE84" s="6"/>
    </row>
    <row r="85" spans="2:31" s="1" customFormat="1" hidden="1" x14ac:dyDescent="0.25">
      <c r="B85" s="49" t="s">
        <v>22</v>
      </c>
      <c r="C85" s="50"/>
      <c r="D85" s="18"/>
      <c r="E85" s="30"/>
      <c r="F85" s="30"/>
      <c r="G85" s="30"/>
      <c r="H85" s="30"/>
      <c r="I85" s="30"/>
      <c r="J85" s="42"/>
      <c r="K85" s="42"/>
      <c r="L85" s="29"/>
      <c r="M85" s="8"/>
      <c r="N85" s="29"/>
      <c r="O85" s="8"/>
      <c r="P85" s="14"/>
      <c r="Q85" s="8"/>
      <c r="R85" s="7"/>
      <c r="S85" s="8"/>
      <c r="T85" s="7"/>
      <c r="U85" s="8"/>
      <c r="V85" s="7"/>
      <c r="W85" s="8"/>
      <c r="X85" s="7"/>
      <c r="Y85" s="8"/>
      <c r="Z85" s="44"/>
      <c r="AB85" s="6"/>
      <c r="AC85" s="6"/>
      <c r="AD85" s="6"/>
      <c r="AE85" s="6"/>
    </row>
    <row r="86" spans="2:31" s="1" customFormat="1" ht="15.75" hidden="1" thickBot="1" x14ac:dyDescent="0.3">
      <c r="B86" s="51" t="s">
        <v>23</v>
      </c>
      <c r="C86" s="52"/>
      <c r="D86" s="19"/>
      <c r="E86" s="31"/>
      <c r="F86" s="31"/>
      <c r="G86" s="31"/>
      <c r="H86" s="31"/>
      <c r="I86" s="31"/>
      <c r="J86" s="43"/>
      <c r="K86" s="43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10"/>
      <c r="Z86" s="45"/>
      <c r="AB86" s="6"/>
      <c r="AC86" s="6"/>
      <c r="AD86" s="6"/>
      <c r="AE86" s="6"/>
    </row>
    <row r="87" spans="2:31" ht="15.75" thickBot="1" x14ac:dyDescent="0.3">
      <c r="B87" s="58" t="s">
        <v>31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t="15.75" thickBot="1" x14ac:dyDescent="0.3">
      <c r="B88" s="58" t="s">
        <v>30</v>
      </c>
      <c r="C88" s="59"/>
      <c r="D88" s="48"/>
      <c r="E88" s="31"/>
      <c r="F88" s="31"/>
      <c r="G88" s="31"/>
      <c r="H88" s="31"/>
      <c r="I88" s="31"/>
      <c r="J88" s="32"/>
      <c r="K88" s="32"/>
      <c r="L88" s="32"/>
      <c r="M88" s="10"/>
      <c r="N88" s="32"/>
      <c r="O88" s="10"/>
      <c r="P88" s="15"/>
      <c r="Q88" s="10"/>
      <c r="R88" s="9"/>
      <c r="S88" s="10"/>
      <c r="T88" s="9"/>
      <c r="U88" s="10"/>
      <c r="V88" s="9"/>
      <c r="W88" s="10"/>
      <c r="X88" s="9"/>
      <c r="Y88" s="47"/>
      <c r="Z88" s="45"/>
      <c r="AB88" s="5"/>
    </row>
    <row r="89" spans="2:31" x14ac:dyDescent="0.25">
      <c r="J89" s="61">
        <f>SUM(J73:J84)</f>
        <v>0</v>
      </c>
      <c r="K89" s="61">
        <f t="shared" ref="K89:Y89" si="23">SUM(K73:K84)</f>
        <v>0</v>
      </c>
      <c r="L89" s="61">
        <f t="shared" si="23"/>
        <v>0</v>
      </c>
      <c r="M89" s="61">
        <f t="shared" si="23"/>
        <v>0</v>
      </c>
      <c r="N89" s="61">
        <f t="shared" si="23"/>
        <v>0</v>
      </c>
      <c r="O89" s="61">
        <f t="shared" si="23"/>
        <v>0</v>
      </c>
      <c r="P89" s="61">
        <f t="shared" si="23"/>
        <v>0</v>
      </c>
      <c r="Q89" s="61">
        <f t="shared" si="23"/>
        <v>0</v>
      </c>
      <c r="R89" s="61">
        <f t="shared" si="23"/>
        <v>0</v>
      </c>
      <c r="S89" s="61">
        <f t="shared" si="23"/>
        <v>0</v>
      </c>
      <c r="T89" s="61">
        <f t="shared" si="23"/>
        <v>0</v>
      </c>
      <c r="U89" s="61">
        <f t="shared" si="23"/>
        <v>0</v>
      </c>
      <c r="V89" s="61">
        <f t="shared" si="23"/>
        <v>0</v>
      </c>
      <c r="W89" s="61">
        <f t="shared" si="23"/>
        <v>0</v>
      </c>
      <c r="X89" s="61">
        <f t="shared" si="23"/>
        <v>0</v>
      </c>
      <c r="Y89" s="61">
        <f t="shared" si="23"/>
        <v>0</v>
      </c>
    </row>
    <row r="90" spans="2:31" x14ac:dyDescent="0.25">
      <c r="J90" s="64">
        <f t="shared" ref="J90:X90" si="24">J89-J47-J26</f>
        <v>0</v>
      </c>
      <c r="K90" s="64">
        <f t="shared" si="24"/>
        <v>0</v>
      </c>
      <c r="L90" s="64">
        <f t="shared" si="24"/>
        <v>0</v>
      </c>
      <c r="M90" s="64">
        <f t="shared" si="24"/>
        <v>0</v>
      </c>
      <c r="N90" s="64">
        <f t="shared" si="24"/>
        <v>0</v>
      </c>
      <c r="O90" s="64">
        <f t="shared" si="24"/>
        <v>0</v>
      </c>
      <c r="P90" s="64">
        <f t="shared" si="24"/>
        <v>0</v>
      </c>
      <c r="Q90" s="64">
        <f t="shared" si="24"/>
        <v>0</v>
      </c>
      <c r="R90" s="64">
        <f t="shared" si="24"/>
        <v>-2</v>
      </c>
      <c r="S90" s="64">
        <f t="shared" si="24"/>
        <v>-2</v>
      </c>
      <c r="T90" s="64">
        <f t="shared" si="24"/>
        <v>0</v>
      </c>
      <c r="U90" s="64">
        <f t="shared" si="24"/>
        <v>0</v>
      </c>
      <c r="V90" s="64">
        <f t="shared" si="24"/>
        <v>0</v>
      </c>
      <c r="W90" s="64">
        <f t="shared" si="24"/>
        <v>0</v>
      </c>
      <c r="X90" s="65">
        <f t="shared" si="24"/>
        <v>0</v>
      </c>
      <c r="Y90" s="65">
        <f>Y89-Y47-Y26</f>
        <v>0</v>
      </c>
    </row>
  </sheetData>
  <mergeCells count="62">
    <mergeCell ref="Z70:Z72"/>
    <mergeCell ref="N50:O50"/>
    <mergeCell ref="D50:E50"/>
    <mergeCell ref="F50:G50"/>
    <mergeCell ref="H50:I50"/>
    <mergeCell ref="J50:K50"/>
    <mergeCell ref="L50:M50"/>
    <mergeCell ref="D70:M70"/>
    <mergeCell ref="D71:E71"/>
    <mergeCell ref="F71:G71"/>
    <mergeCell ref="H71:I71"/>
    <mergeCell ref="J71:K71"/>
    <mergeCell ref="L71:M71"/>
    <mergeCell ref="B69:Y69"/>
    <mergeCell ref="B70:C72"/>
    <mergeCell ref="P49:Q50"/>
    <mergeCell ref="P70:Q71"/>
    <mergeCell ref="R70:S71"/>
    <mergeCell ref="T70:U71"/>
    <mergeCell ref="B49:B51"/>
    <mergeCell ref="B28:C30"/>
    <mergeCell ref="B48:Y48"/>
    <mergeCell ref="C49:C51"/>
    <mergeCell ref="D49:M49"/>
    <mergeCell ref="N49:O49"/>
    <mergeCell ref="L29:M29"/>
    <mergeCell ref="D29:E29"/>
    <mergeCell ref="F29:G29"/>
    <mergeCell ref="H29:I29"/>
    <mergeCell ref="J29:K29"/>
    <mergeCell ref="V70:W71"/>
    <mergeCell ref="X70:Y71"/>
    <mergeCell ref="N28:O29"/>
    <mergeCell ref="B5:Y5"/>
    <mergeCell ref="B27:Y27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8:M28"/>
    <mergeCell ref="N70:O71"/>
    <mergeCell ref="Z6:Z8"/>
    <mergeCell ref="Z28:Z30"/>
    <mergeCell ref="Z49:Z51"/>
    <mergeCell ref="R28:S29"/>
    <mergeCell ref="T28:U29"/>
    <mergeCell ref="V28:W29"/>
    <mergeCell ref="X28:Y29"/>
    <mergeCell ref="R49:S50"/>
    <mergeCell ref="T49:U50"/>
    <mergeCell ref="V49:W50"/>
    <mergeCell ref="X49:Y50"/>
    <mergeCell ref="X6:Y7"/>
    <mergeCell ref="P28:Q29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2023-02-02T09:17:58Z</dcterms:modified>
</cp:coreProperties>
</file>